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4. Mehanske orgle in pozitiv" sheetId="1" r:id="rId1"/>
  </sheets>
  <calcPr calcId="145621"/>
</workbook>
</file>

<file path=xl/calcChain.xml><?xml version="1.0" encoding="utf-8"?>
<calcChain xmlns="http://schemas.openxmlformats.org/spreadsheetml/2006/main">
  <c r="E11" i="1" l="1"/>
  <c r="E5" i="1"/>
  <c r="E22" i="1" s="1"/>
</calcChain>
</file>

<file path=xl/sharedStrings.xml><?xml version="1.0" encoding="utf-8"?>
<sst xmlns="http://schemas.openxmlformats.org/spreadsheetml/2006/main" count="28" uniqueCount="28">
  <si>
    <t>Sklop 4 – Mehanske orgle in pozitiv</t>
  </si>
  <si>
    <t>Koda</t>
  </si>
  <si>
    <t>Izdelek</t>
  </si>
  <si>
    <t>Količina</t>
  </si>
  <si>
    <t>Cena/kos</t>
  </si>
  <si>
    <t>Cena (brez DDV)</t>
  </si>
  <si>
    <t>Ponujena oprema   
proizvajalec/model</t>
  </si>
  <si>
    <t>MO 01</t>
  </si>
  <si>
    <t>Mehanske orgle s 3 manuali in 10 registri</t>
  </si>
  <si>
    <t xml:space="preserve">Dispozicija (Osnutek): I. Manual (C – c4); 1. Principal (Italienisch) 8' / ali: Suavial 8' / ali: Geigenprinzipal 8'; 2. Rohrflöte 8' /ali: Flauto 8' (les, ozka menzura, -evetualno- da ne prepiha); 3. Octav 4'; 4. Mixtur 3 fach 2' / ali: Larigot 2 fach  2' + 1 1/3'-&gt; Auszug (ekstrakt): 2' (to bi bil potem Superoctav 2')-&gt; ekstrakt: 1 1/3' (ta kor naj bi repetiral, glej spodaj)-&gt; ekstrakt: 1' (ta kor bi tudi repetiral, glej spodaj)-Tremulant; II. Manual (C – c4) – v žaluzijah (iste žaluzije za II in III manual); 5. Copula maior 8' (les); 6. Principal 4' ; 7. Sesquialter 2 fach 2 2/3'-&gt; ekstrakt: Nasard 2 2/3' (konična izdekava)-&gt; ekstrakt: Terz 1 3/5' (konična izdelava); 8. Principal 2' / ali Waldflöte 2' (konična izdelava)-Tremulant; III. Manual (C – c4) – v žaluzijah (iste žaluzije za II in III manual); 9. Gedackt 8'; 10. Salicional 8' (eventualno C-H pokrit, kovina, glej spodaj, ostalo: od c° otprt); 11. Flauto 4' / ali Traversflöte 4' (les, prephanje od - recimo - c1); 12. Oboa 8' / ali Clarinette 8' (svoboden jeziček); Pedal (C – g1); 13. Subbass 16' (les)-&gt; Extension (razširitev): Subbass 8' ( + še 12 dodatnih piščal za obseg od gis° do g1 za Subbass 8'); 14. Octavbass (-eventualno- les) 8' / ali: Violoncello 8' (les); Extension (razširitev): Octavbass 4' / ali: Violoncello (Viola) 4' (les). Zveze:  III – II, III – I, II – I, III – ped., II – Ped., I – Ped., (eventuelno -Suboktavkoppel II – I.) </t>
  </si>
  <si>
    <t>Obseg manualov mora biti od C do c4 in pedal od C do f1, študentje bodo lahko igrali / vadili "vso" literaturo -  "univerzalne orgle", z ustrezno dispozicijo. Dobro bi bilo imeti dva 8 ' registra z široko menzuro: I. M.: Rohrflöte 8' / ali Flauto 8 ' ; II. M.: Copula maior 8 '. Mixtura mora repetirati, da ne bi v majhnem prostoru zvenela previsoko in preostro. Sestava je lahko npr.: C: 2 '+ 1 1/3' + 1 ', od c °: 2 2/3' + 2 + 1 1/3 ', (najpozneje) od c2: 4' + 2 2/3 '+ 2'. Prvi Principal spominja na italijanski barok, potem pa bi pa ostali principalni registri sledili ta slog, po kopiji baročnih italijanskih orgel. Salcional 8' je mogoče zgraditi od C do H (velika oktava) kot "spanisch Gedeckt" - tako da v veliki oktavi imam vse alikvote. Oboa 8 ' je lahko zgrajen s prosto vibrirajočim jezičkom (lahko bi taktar bilo mogoče vplivati na dinamiko jezičnika).Če je Sesquialter (tako predlagam) umeščen v drugi manual, lahko sestavimo odličen Cornett. Lahko se zvokovno naredi dialog 2. M z 1. M
Organo plenno – Cornett</t>
  </si>
  <si>
    <t>·         garancija 10 let</t>
  </si>
  <si>
    <t>·         dostava, postavitev v prostor in prva uglasitev</t>
  </si>
  <si>
    <t>·         zagotovitev originalnih rezervnih delov</t>
  </si>
  <si>
    <t>PO 01</t>
  </si>
  <si>
    <t>Pozitiv</t>
  </si>
  <si>
    <t>- Mehanska traktura</t>
  </si>
  <si>
    <t>- En manual / Obseg manuala C-g'''</t>
  </si>
  <si>
    <t xml:space="preserve"> - Štirje registri</t>
  </si>
  <si>
    <t>   - Kopula 8' (B+D), Cevna flavta 4' (B+D), Oktava 2', Regal 8')</t>
  </si>
  <si>
    <t>- Manual razdeljen na bas in diskant cis1/d1</t>
  </si>
  <si>
    <t>- Širina: 1435mm</t>
  </si>
  <si>
    <t>- Globina:  810mm</t>
  </si>
  <si>
    <t>- Višina: 1250mm</t>
  </si>
  <si>
    <t>- Skupna masa cca. 200-250kg</t>
  </si>
  <si>
    <t>- Moč ventilatorja je manjša od 250W</t>
  </si>
  <si>
    <t>Skupaj:</t>
  </si>
  <si>
    <t>V popisu so navedena imena opreme zgolj zaradi določitve kvalitete. Ponujena oprema mora biti enake ali boljše kvalitete kot navedeno v popisu. Dimenzije, ki so navedene lahko odstopajo tako, da lahko ponudnik ponudi opremo enake ali boljše kvalitete kot navedeno v popisu.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</si>
</sst>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€-1]"/>
    <numFmt numFmtId="165" formatCode="_-* #,##0.00&quot; SIT&quot;_-;\-* #,##0.00&quot; SIT&quot;_-;_-* \-??&quot; SIT&quot;_-;_-@"/>
    <numFmt numFmtId="166" formatCode="#,##0.00_ ;\-#,##0.00\ 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charset val="1"/>
    </font>
    <font>
      <b/>
      <sz val="10"/>
      <color rgb="FF000000"/>
      <name val="Calibri"/>
      <charset val="1"/>
    </font>
    <font>
      <b/>
      <sz val="14"/>
      <color rgb="FF000000"/>
      <name val="Calibri"/>
      <family val="2"/>
      <charset val="238"/>
    </font>
    <font>
      <sz val="10"/>
      <color rgb="FF000000"/>
      <name val="Calibri"/>
      <charset val="1"/>
    </font>
    <font>
      <b/>
      <sz val="10"/>
      <color rgb="FF000000"/>
      <name val="Calibri"/>
      <family val="2"/>
      <charset val="1"/>
    </font>
    <font>
      <b/>
      <sz val="10"/>
      <color rgb="FF333333"/>
      <name val="Calibri"/>
      <family val="2"/>
      <charset val="238"/>
    </font>
    <font>
      <b/>
      <sz val="10"/>
      <name val="Calibri"/>
      <family val="2"/>
      <charset val="238"/>
    </font>
    <font>
      <sz val="10"/>
      <color rgb="FF333333"/>
      <name val="Calibri"/>
      <charset val="1"/>
    </font>
    <font>
      <sz val="10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8"/>
      <color rgb="FF2E74B5"/>
      <name val="Calibri Light"/>
      <family val="2"/>
      <charset val="238"/>
    </font>
    <font>
      <sz val="11"/>
      <color rgb="FF000000"/>
      <name val="Symbol"/>
      <family val="1"/>
      <charset val="2"/>
    </font>
    <font>
      <b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EFEFE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42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164" fontId="2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vertical="top"/>
    </xf>
    <xf numFmtId="0" fontId="1" fillId="0" borderId="0" xfId="1"/>
    <xf numFmtId="0" fontId="4" fillId="0" borderId="1" xfId="1" applyFont="1" applyBorder="1" applyAlignment="1">
      <alignment vertical="top" wrapText="1"/>
    </xf>
    <xf numFmtId="0" fontId="2" fillId="2" borderId="2" xfId="1" applyFont="1" applyFill="1" applyBorder="1" applyAlignment="1">
      <alignment horizontal="right" vertical="top" wrapText="1"/>
    </xf>
    <xf numFmtId="0" fontId="2" fillId="2" borderId="2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top"/>
    </xf>
    <xf numFmtId="165" fontId="2" fillId="2" borderId="2" xfId="1" applyNumberFormat="1" applyFont="1" applyFill="1" applyBorder="1" applyAlignment="1">
      <alignment horizontal="center" vertical="top"/>
    </xf>
    <xf numFmtId="165" fontId="2" fillId="2" borderId="2" xfId="1" applyNumberFormat="1" applyFont="1" applyFill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center" vertical="top" wrapText="1"/>
    </xf>
    <xf numFmtId="0" fontId="1" fillId="0" borderId="0" xfId="1" applyAlignment="1">
      <alignment vertical="top"/>
    </xf>
    <xf numFmtId="0" fontId="6" fillId="3" borderId="2" xfId="1" applyFont="1" applyFill="1" applyBorder="1" applyAlignment="1">
      <alignment horizontal="right" vertical="top" wrapText="1"/>
    </xf>
    <xf numFmtId="0" fontId="7" fillId="0" borderId="2" xfId="1" applyFont="1" applyFill="1" applyBorder="1" applyAlignment="1">
      <alignment horizontal="left" vertical="top" wrapText="1" readingOrder="1"/>
    </xf>
    <xf numFmtId="0" fontId="8" fillId="0" borderId="2" xfId="1" applyFont="1" applyFill="1" applyBorder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/>
    </xf>
    <xf numFmtId="0" fontId="4" fillId="0" borderId="2" xfId="1" applyFont="1" applyBorder="1" applyAlignment="1">
      <alignment vertical="top"/>
    </xf>
    <xf numFmtId="0" fontId="4" fillId="0" borderId="0" xfId="1" applyFont="1" applyAlignment="1">
      <alignment vertical="top"/>
    </xf>
    <xf numFmtId="0" fontId="9" fillId="0" borderId="0" xfId="1" applyFont="1" applyFill="1" applyAlignment="1">
      <alignment vertical="top"/>
    </xf>
    <xf numFmtId="0" fontId="0" fillId="0" borderId="0" xfId="0" applyAlignment="1">
      <alignment vertical="center" wrapText="1"/>
    </xf>
    <xf numFmtId="0" fontId="8" fillId="3" borderId="2" xfId="1" applyFont="1" applyFill="1" applyBorder="1" applyAlignment="1">
      <alignment horizontal="center" vertical="top" wrapText="1"/>
    </xf>
    <xf numFmtId="0" fontId="10" fillId="0" borderId="0" xfId="1" applyFont="1" applyAlignment="1">
      <alignment vertical="top"/>
    </xf>
    <xf numFmtId="0" fontId="11" fillId="0" borderId="0" xfId="1" applyFont="1" applyFill="1" applyAlignment="1">
      <alignment vertical="top"/>
    </xf>
    <xf numFmtId="0" fontId="11" fillId="3" borderId="2" xfId="2" applyFont="1" applyFill="1" applyBorder="1" applyAlignment="1">
      <alignment horizontal="left" vertical="top" wrapText="1" readingOrder="1"/>
    </xf>
    <xf numFmtId="0" fontId="10" fillId="0" borderId="0" xfId="1" applyFont="1" applyFill="1" applyAlignment="1">
      <alignment vertical="top"/>
    </xf>
    <xf numFmtId="0" fontId="13" fillId="0" borderId="2" xfId="0" applyFont="1" applyBorder="1" applyAlignment="1">
      <alignment vertical="center" wrapText="1"/>
    </xf>
    <xf numFmtId="0" fontId="4" fillId="2" borderId="2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right" vertical="top"/>
    </xf>
    <xf numFmtId="166" fontId="2" fillId="2" borderId="2" xfId="1" applyNumberFormat="1" applyFont="1" applyFill="1" applyBorder="1" applyAlignment="1">
      <alignment vertical="top"/>
    </xf>
    <xf numFmtId="0" fontId="1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3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 indent="4"/>
    </xf>
    <xf numFmtId="0" fontId="2" fillId="0" borderId="2" xfId="1" applyFont="1" applyFill="1" applyBorder="1" applyAlignment="1">
      <alignment horizontal="right" vertical="top" wrapText="1"/>
    </xf>
    <xf numFmtId="0" fontId="2" fillId="0" borderId="2" xfId="1" applyFont="1" applyFill="1" applyBorder="1" applyAlignment="1">
      <alignment horizontal="center" vertical="top"/>
    </xf>
    <xf numFmtId="165" fontId="2" fillId="0" borderId="2" xfId="1" applyNumberFormat="1" applyFont="1" applyFill="1" applyBorder="1" applyAlignment="1">
      <alignment horizontal="center" vertical="top"/>
    </xf>
    <xf numFmtId="165" fontId="2" fillId="0" borderId="2" xfId="1" applyNumberFormat="1" applyFont="1" applyFill="1" applyBorder="1" applyAlignment="1">
      <alignment horizontal="center" vertical="top" wrapText="1"/>
    </xf>
    <xf numFmtId="165" fontId="5" fillId="0" borderId="2" xfId="1" applyNumberFormat="1" applyFont="1" applyFill="1" applyBorder="1" applyAlignment="1">
      <alignment horizontal="center" vertical="top" wrapText="1"/>
    </xf>
    <xf numFmtId="0" fontId="16" fillId="0" borderId="2" xfId="1" applyFont="1" applyFill="1" applyBorder="1" applyAlignment="1">
      <alignment horizontal="left" vertical="top" wrapText="1"/>
    </xf>
  </cellXfs>
  <cellStyles count="3">
    <cellStyle name="Navadno" xfId="0" builtinId="0"/>
    <cellStyle name="Navadno 2" xfId="1"/>
    <cellStyle name="Navad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6"/>
  <sheetViews>
    <sheetView tabSelected="1" topLeftCell="A10" zoomScaleNormal="100" workbookViewId="0">
      <selection activeCell="D12" sqref="D12"/>
    </sheetView>
  </sheetViews>
  <sheetFormatPr defaultColWidth="11.7109375" defaultRowHeight="12.75" x14ac:dyDescent="0.2"/>
  <cols>
    <col min="1" max="1" width="7.85546875" style="5" customWidth="1"/>
    <col min="2" max="2" width="60.5703125" style="5" customWidth="1"/>
    <col min="3" max="5" width="11.7109375" style="5"/>
    <col min="6" max="6" width="19.7109375" style="5" customWidth="1"/>
    <col min="7" max="7" width="11.7109375" style="5"/>
    <col min="8" max="8" width="92.28515625" style="5" customWidth="1"/>
    <col min="9" max="1022" width="11.7109375" style="5"/>
    <col min="1023" max="1024" width="11.5703125" style="5" customWidth="1"/>
    <col min="1025" max="16384" width="11.7109375" style="5"/>
  </cols>
  <sheetData>
    <row r="1" spans="1:1024" ht="18.75" x14ac:dyDescent="0.2">
      <c r="A1" s="1"/>
      <c r="B1" s="2" t="s">
        <v>0</v>
      </c>
      <c r="C1" s="3"/>
      <c r="D1" s="4"/>
      <c r="E1" s="4"/>
    </row>
    <row r="2" spans="1:1024" x14ac:dyDescent="0.2">
      <c r="A2" s="1"/>
      <c r="B2" s="6"/>
      <c r="C2" s="3"/>
      <c r="D2" s="4"/>
      <c r="E2" s="4"/>
    </row>
    <row r="3" spans="1:1024" s="13" customFormat="1" ht="25.5" x14ac:dyDescent="0.2">
      <c r="A3" s="7" t="s">
        <v>1</v>
      </c>
      <c r="B3" s="8" t="s">
        <v>2</v>
      </c>
      <c r="C3" s="9" t="s">
        <v>3</v>
      </c>
      <c r="D3" s="10" t="s">
        <v>4</v>
      </c>
      <c r="E3" s="11" t="s">
        <v>5</v>
      </c>
      <c r="F3" s="12" t="s">
        <v>6</v>
      </c>
      <c r="AMI3" s="5"/>
      <c r="AMJ3" s="5"/>
    </row>
    <row r="4" spans="1:1024" s="13" customFormat="1" ht="51" x14ac:dyDescent="0.2">
      <c r="A4" s="36"/>
      <c r="B4" s="41" t="s">
        <v>27</v>
      </c>
      <c r="C4" s="37"/>
      <c r="D4" s="38"/>
      <c r="E4" s="39"/>
      <c r="F4" s="40"/>
      <c r="AMI4" s="5"/>
      <c r="AMJ4" s="5"/>
    </row>
    <row r="5" spans="1:1024" s="19" customFormat="1" x14ac:dyDescent="0.2">
      <c r="A5" s="14" t="s">
        <v>7</v>
      </c>
      <c r="B5" s="15" t="s">
        <v>8</v>
      </c>
      <c r="C5" s="16">
        <v>1</v>
      </c>
      <c r="D5" s="17"/>
      <c r="E5" s="17">
        <f t="shared" ref="E5" si="0">C5*D5</f>
        <v>0</v>
      </c>
      <c r="F5" s="18"/>
      <c r="H5" s="20"/>
      <c r="AMI5" s="5"/>
      <c r="AMJ5" s="5"/>
    </row>
    <row r="6" spans="1:1024" s="19" customFormat="1" ht="315" x14ac:dyDescent="0.2">
      <c r="A6" s="14"/>
      <c r="B6" s="21" t="s">
        <v>9</v>
      </c>
      <c r="C6" s="22"/>
      <c r="D6" s="17"/>
      <c r="E6" s="17"/>
      <c r="F6" s="18"/>
      <c r="H6" s="21"/>
      <c r="I6" s="23"/>
      <c r="AMI6" s="5"/>
      <c r="AMJ6" s="5"/>
    </row>
    <row r="7" spans="1:1024" s="19" customFormat="1" ht="255" x14ac:dyDescent="0.2">
      <c r="A7" s="14"/>
      <c r="B7" s="21" t="s">
        <v>10</v>
      </c>
      <c r="C7" s="22"/>
      <c r="D7" s="17"/>
      <c r="E7" s="17"/>
      <c r="F7" s="18"/>
      <c r="H7" s="24"/>
      <c r="I7" s="23"/>
      <c r="AMI7" s="5"/>
      <c r="AMJ7" s="5"/>
    </row>
    <row r="8" spans="1:1024" s="19" customFormat="1" x14ac:dyDescent="0.2">
      <c r="A8" s="14"/>
      <c r="B8" s="25" t="s">
        <v>11</v>
      </c>
      <c r="C8" s="22"/>
      <c r="D8" s="17"/>
      <c r="E8" s="17"/>
      <c r="F8" s="18"/>
      <c r="H8" s="26"/>
      <c r="I8" s="23"/>
      <c r="AMI8" s="5"/>
      <c r="AMJ8" s="5"/>
    </row>
    <row r="9" spans="1:1024" s="19" customFormat="1" x14ac:dyDescent="0.2">
      <c r="A9" s="14"/>
      <c r="B9" s="25" t="s">
        <v>12</v>
      </c>
      <c r="C9" s="22"/>
      <c r="D9" s="17"/>
      <c r="E9" s="17"/>
      <c r="F9" s="18"/>
      <c r="H9" s="26"/>
      <c r="I9" s="23"/>
      <c r="AMI9" s="5"/>
      <c r="AMJ9" s="5"/>
    </row>
    <row r="10" spans="1:1024" s="19" customFormat="1" x14ac:dyDescent="0.2">
      <c r="A10" s="14"/>
      <c r="B10" s="25" t="s">
        <v>13</v>
      </c>
      <c r="C10" s="22"/>
      <c r="D10" s="17"/>
      <c r="E10" s="17"/>
      <c r="F10" s="18"/>
      <c r="H10" s="26"/>
      <c r="I10" s="23"/>
      <c r="AMI10" s="5"/>
      <c r="AMJ10" s="5"/>
    </row>
    <row r="11" spans="1:1024" s="19" customFormat="1" x14ac:dyDescent="0.2">
      <c r="A11" s="14" t="s">
        <v>14</v>
      </c>
      <c r="B11" s="15" t="s">
        <v>15</v>
      </c>
      <c r="C11" s="16">
        <v>1</v>
      </c>
      <c r="D11" s="17"/>
      <c r="E11" s="17">
        <f t="shared" ref="E11" si="1">C11*D11</f>
        <v>0</v>
      </c>
      <c r="F11" s="18"/>
      <c r="H11" s="24"/>
      <c r="I11" s="23"/>
      <c r="AMI11" s="5"/>
      <c r="AMJ11" s="5"/>
    </row>
    <row r="12" spans="1:1024" s="19" customFormat="1" x14ac:dyDescent="0.2">
      <c r="A12" s="14"/>
      <c r="B12" s="27" t="s">
        <v>16</v>
      </c>
      <c r="C12" s="16"/>
      <c r="D12" s="17"/>
      <c r="E12" s="17"/>
      <c r="F12" s="18"/>
      <c r="H12" s="26"/>
      <c r="I12" s="23"/>
      <c r="AMI12" s="5"/>
      <c r="AMJ12" s="5"/>
    </row>
    <row r="13" spans="1:1024" s="19" customFormat="1" x14ac:dyDescent="0.2">
      <c r="A13" s="14"/>
      <c r="B13" s="27" t="s">
        <v>17</v>
      </c>
      <c r="C13" s="16"/>
      <c r="D13" s="17"/>
      <c r="E13" s="17"/>
      <c r="F13" s="18"/>
      <c r="H13" s="26"/>
      <c r="I13" s="23"/>
      <c r="AMI13" s="5"/>
      <c r="AMJ13" s="5"/>
    </row>
    <row r="14" spans="1:1024" s="19" customFormat="1" x14ac:dyDescent="0.2">
      <c r="A14" s="14"/>
      <c r="B14" s="27" t="s">
        <v>18</v>
      </c>
      <c r="C14" s="16"/>
      <c r="D14" s="17"/>
      <c r="E14" s="17"/>
      <c r="F14" s="18"/>
      <c r="H14" s="26"/>
      <c r="I14" s="23"/>
      <c r="AMI14" s="5"/>
      <c r="AMJ14" s="5"/>
    </row>
    <row r="15" spans="1:1024" s="19" customFormat="1" x14ac:dyDescent="0.2">
      <c r="A15" s="14"/>
      <c r="B15" s="27" t="s">
        <v>19</v>
      </c>
      <c r="C15" s="16"/>
      <c r="D15" s="17"/>
      <c r="E15" s="17"/>
      <c r="F15" s="18"/>
      <c r="H15" s="26"/>
      <c r="I15" s="23"/>
      <c r="AMI15" s="5"/>
      <c r="AMJ15" s="5"/>
    </row>
    <row r="16" spans="1:1024" s="19" customFormat="1" x14ac:dyDescent="0.2">
      <c r="A16" s="14"/>
      <c r="B16" s="27" t="s">
        <v>20</v>
      </c>
      <c r="C16" s="16"/>
      <c r="D16" s="17"/>
      <c r="E16" s="17"/>
      <c r="F16" s="18"/>
      <c r="H16" s="26"/>
      <c r="I16" s="23"/>
      <c r="AMI16" s="5"/>
      <c r="AMJ16" s="5"/>
    </row>
    <row r="17" spans="1:1024" s="19" customFormat="1" x14ac:dyDescent="0.2">
      <c r="A17" s="14"/>
      <c r="B17" s="27" t="s">
        <v>21</v>
      </c>
      <c r="C17" s="16"/>
      <c r="D17" s="17"/>
      <c r="E17" s="17"/>
      <c r="F17" s="18"/>
      <c r="H17" s="26"/>
      <c r="I17" s="23"/>
      <c r="AMI17" s="5"/>
      <c r="AMJ17" s="5"/>
    </row>
    <row r="18" spans="1:1024" s="19" customFormat="1" x14ac:dyDescent="0.2">
      <c r="A18" s="14"/>
      <c r="B18" s="27" t="s">
        <v>22</v>
      </c>
      <c r="C18" s="16"/>
      <c r="D18" s="17"/>
      <c r="E18" s="17"/>
      <c r="F18" s="18"/>
      <c r="H18" s="26"/>
      <c r="I18" s="23"/>
      <c r="AMI18" s="5"/>
      <c r="AMJ18" s="5"/>
    </row>
    <row r="19" spans="1:1024" s="19" customFormat="1" x14ac:dyDescent="0.2">
      <c r="A19" s="14"/>
      <c r="B19" s="27" t="s">
        <v>23</v>
      </c>
      <c r="C19" s="16"/>
      <c r="D19" s="17"/>
      <c r="E19" s="17"/>
      <c r="F19" s="18"/>
      <c r="H19" s="26"/>
      <c r="I19" s="23"/>
      <c r="AMI19" s="5"/>
      <c r="AMJ19" s="5"/>
    </row>
    <row r="20" spans="1:1024" s="19" customFormat="1" x14ac:dyDescent="0.2">
      <c r="A20" s="14"/>
      <c r="B20" s="27" t="s">
        <v>24</v>
      </c>
      <c r="C20" s="16"/>
      <c r="D20" s="17"/>
      <c r="E20" s="17"/>
      <c r="F20" s="18"/>
      <c r="H20" s="26"/>
      <c r="I20" s="23"/>
      <c r="AMI20" s="5"/>
      <c r="AMJ20" s="5"/>
    </row>
    <row r="21" spans="1:1024" s="19" customFormat="1" x14ac:dyDescent="0.2">
      <c r="A21" s="14"/>
      <c r="B21" s="27" t="s">
        <v>25</v>
      </c>
      <c r="C21" s="16"/>
      <c r="D21" s="17"/>
      <c r="E21" s="17"/>
      <c r="F21" s="18"/>
      <c r="H21" s="26"/>
      <c r="I21" s="23"/>
      <c r="AMI21" s="5"/>
      <c r="AMJ21" s="5"/>
    </row>
    <row r="22" spans="1:1024" s="19" customFormat="1" x14ac:dyDescent="0.2">
      <c r="A22" s="28"/>
      <c r="B22" s="29"/>
      <c r="C22" s="28"/>
      <c r="D22" s="30" t="s">
        <v>26</v>
      </c>
      <c r="E22" s="31">
        <f>SUM(E5:E11)</f>
        <v>0</v>
      </c>
      <c r="AMI22" s="5"/>
      <c r="AMJ22" s="5"/>
    </row>
    <row r="26" spans="1:1024" ht="23.25" x14ac:dyDescent="0.2">
      <c r="B26" s="32"/>
    </row>
    <row r="27" spans="1:1024" ht="18.75" x14ac:dyDescent="0.2">
      <c r="B27" s="33"/>
    </row>
    <row r="28" spans="1:1024" ht="18.75" x14ac:dyDescent="0.2">
      <c r="B28" s="33"/>
    </row>
    <row r="29" spans="1:1024" ht="18.75" x14ac:dyDescent="0.2">
      <c r="B29" s="33"/>
    </row>
    <row r="30" spans="1:1024" x14ac:dyDescent="0.2">
      <c r="B30" s="34"/>
    </row>
    <row r="31" spans="1:1024" x14ac:dyDescent="0.2">
      <c r="B31" s="34"/>
    </row>
    <row r="32" spans="1:1024" x14ac:dyDescent="0.2">
      <c r="B32" s="34"/>
    </row>
    <row r="33" spans="2:2" x14ac:dyDescent="0.2">
      <c r="B33" s="34"/>
    </row>
    <row r="34" spans="2:2" x14ac:dyDescent="0.2">
      <c r="B34" s="34"/>
    </row>
    <row r="35" spans="2:2" x14ac:dyDescent="0.2">
      <c r="B35" s="34"/>
    </row>
    <row r="36" spans="2:2" x14ac:dyDescent="0.2">
      <c r="B36" s="34"/>
    </row>
    <row r="37" spans="2:2" x14ac:dyDescent="0.2">
      <c r="B37" s="34"/>
    </row>
    <row r="38" spans="2:2" x14ac:dyDescent="0.2">
      <c r="B38" s="34"/>
    </row>
    <row r="39" spans="2:2" x14ac:dyDescent="0.2">
      <c r="B39" s="34"/>
    </row>
    <row r="40" spans="2:2" ht="15" x14ac:dyDescent="0.2">
      <c r="B40" s="35"/>
    </row>
    <row r="41" spans="2:2" ht="15" x14ac:dyDescent="0.2">
      <c r="B41" s="35"/>
    </row>
    <row r="42" spans="2:2" ht="15" x14ac:dyDescent="0.2">
      <c r="B42" s="35"/>
    </row>
    <row r="43" spans="2:2" ht="15" x14ac:dyDescent="0.2">
      <c r="B43" s="35"/>
    </row>
    <row r="44" spans="2:2" ht="15" x14ac:dyDescent="0.2">
      <c r="B44" s="35"/>
    </row>
    <row r="45" spans="2:2" ht="15" x14ac:dyDescent="0.2">
      <c r="B45" s="35"/>
    </row>
    <row r="46" spans="2:2" ht="15" x14ac:dyDescent="0.2">
      <c r="B46" s="35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Roman,Navadno"&amp;12&amp;A</oddHeader>
    <oddFooter>&amp;C&amp;"Times New Roman,Navadno"&amp;12Stran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544DC6B79D5A47A0C7585A3FFD4C8E" ma:contentTypeVersion="0" ma:contentTypeDescription="Ustvari nov dokument." ma:contentTypeScope="" ma:versionID="646cf707b5bcecfffc16e3f35a436b9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17b663fd1b80be86cfdf042115f52f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C2370D-FBD2-40FE-BA5B-79EB190610B0}"/>
</file>

<file path=customXml/itemProps2.xml><?xml version="1.0" encoding="utf-8"?>
<ds:datastoreItem xmlns:ds="http://schemas.openxmlformats.org/officeDocument/2006/customXml" ds:itemID="{ECFF8CF3-34D5-4C53-8CC4-9C995198CFED}"/>
</file>

<file path=customXml/itemProps3.xml><?xml version="1.0" encoding="utf-8"?>
<ds:datastoreItem xmlns:ds="http://schemas.openxmlformats.org/officeDocument/2006/customXml" ds:itemID="{D51DECCE-19D9-46E8-82B8-7DC789F31A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4. Mehanske orgle in pozitiv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Inštitut 04</dc:creator>
  <cp:lastModifiedBy>Inštitut 04</cp:lastModifiedBy>
  <dcterms:created xsi:type="dcterms:W3CDTF">2022-09-06T12:57:02Z</dcterms:created>
  <dcterms:modified xsi:type="dcterms:W3CDTF">2022-09-27T08:52:59Z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0x01010096544DC6B79D5A47A0C7585A3FFD4C8E</vt:lpwstr>
  </property>
</Properties>
</file>